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Commun\Bureau Achats Travaux\1.N. BUNEL\1.MARCHES\EN COURS\2026 - Relance Maintenance contrôle d'accès\DCE\"/>
    </mc:Choice>
  </mc:AlternateContent>
  <xr:revisionPtr revIDLastSave="0" documentId="13_ncr:1_{C24C2121-EA74-4CF8-B6C3-7D871206D987}" xr6:coauthVersionLast="47" xr6:coauthVersionMax="47" xr10:uidLastSave="{00000000-0000-0000-0000-000000000000}"/>
  <bookViews>
    <workbookView xWindow="4440" yWindow="1635" windowWidth="29685" windowHeight="16470" xr2:uid="{00000000-000D-0000-FFFF-FFFF00000000}"/>
  </bookViews>
  <sheets>
    <sheet name="Composants centralisés" sheetId="1" r:id="rId1"/>
    <sheet name="Composants autonomes" sheetId="2" r:id="rId2"/>
    <sheet name="matériel hors serrures" sheetId="3" r:id="rId3"/>
  </sheets>
  <definedNames>
    <definedName name="somme">'Composants autonomes'!$C$15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2" l="1"/>
  <c r="D15" i="2"/>
  <c r="E15" i="2"/>
  <c r="F15" i="2"/>
  <c r="G15" i="2"/>
  <c r="J11" i="2"/>
  <c r="J9" i="2"/>
  <c r="J7" i="2"/>
  <c r="G5" i="1"/>
  <c r="F19" i="1"/>
  <c r="D19" i="1"/>
  <c r="C19" i="1"/>
  <c r="B19" i="1"/>
  <c r="G16" i="1"/>
  <c r="G13" i="1"/>
  <c r="J14" i="2" l="1"/>
  <c r="J8" i="2" l="1"/>
  <c r="B15" i="2" l="1"/>
  <c r="J12" i="2"/>
  <c r="J10" i="2"/>
  <c r="J15" i="2" s="1"/>
  <c r="E19" i="1"/>
  <c r="G19" i="1" s="1"/>
  <c r="G12" i="1"/>
  <c r="G11" i="1"/>
  <c r="G10" i="1"/>
  <c r="G9" i="1"/>
  <c r="G7" i="1"/>
  <c r="G6" i="1"/>
</calcChain>
</file>

<file path=xl/sharedStrings.xml><?xml version="1.0" encoding="utf-8"?>
<sst xmlns="http://schemas.openxmlformats.org/spreadsheetml/2006/main" count="47" uniqueCount="39">
  <si>
    <t>Antennes de Lectures + Exos Lock</t>
  </si>
  <si>
    <t>DML2</t>
  </si>
  <si>
    <t>LS110</t>
  </si>
  <si>
    <t>AMC</t>
  </si>
  <si>
    <t>AML</t>
  </si>
  <si>
    <t>iDML2</t>
  </si>
  <si>
    <t>Composants Wireless</t>
  </si>
  <si>
    <t>Bornes Wireless</t>
  </si>
  <si>
    <t>Bnet</t>
  </si>
  <si>
    <t>cDML</t>
  </si>
  <si>
    <t>TOTAL</t>
  </si>
  <si>
    <t>U</t>
  </si>
  <si>
    <t>Cordeliers</t>
  </si>
  <si>
    <t>Pitié Salpetrière</t>
  </si>
  <si>
    <t>Saint Antoine</t>
  </si>
  <si>
    <t>Trousseau</t>
  </si>
  <si>
    <t>Tenon</t>
  </si>
  <si>
    <t>Total</t>
  </si>
  <si>
    <t>Cylindres compacts</t>
  </si>
  <si>
    <t>C-Lever</t>
  </si>
  <si>
    <t>E-Lock</t>
  </si>
  <si>
    <t>C-Lever compacts</t>
  </si>
  <si>
    <t>Readers compacts</t>
  </si>
  <si>
    <t>Cylindres digitaux</t>
  </si>
  <si>
    <t>BoxLock</t>
  </si>
  <si>
    <t>FSA</t>
  </si>
  <si>
    <t>Quantitatif estimatif autonomes</t>
  </si>
  <si>
    <t>PS 91</t>
  </si>
  <si>
    <t>PS 105</t>
  </si>
  <si>
    <t>PS CHARCOT</t>
  </si>
  <si>
    <t>PS STOMATO</t>
  </si>
  <si>
    <t xml:space="preserve">centralisé </t>
  </si>
  <si>
    <t>Batterie de 2 Couloirs ARGUS 40 Largeur de passage 900 mm hauteur des vantaux 1800 mm</t>
  </si>
  <si>
    <t>Interphone de type Intratone pour pilotage des PNG à distance </t>
  </si>
  <si>
    <t>(105)6+(91)4+(SA)4=14</t>
  </si>
  <si>
    <t>Faculté de santé</t>
  </si>
  <si>
    <t>Les composants autonomes</t>
  </si>
  <si>
    <t xml:space="preserve">Les composants centralisés </t>
  </si>
  <si>
    <t>Quantitatif estimatif des composants centralisés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</si>
</sst>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253968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253968"/>
      </right>
      <top/>
      <bottom style="medium">
        <color indexed="64"/>
      </bottom>
      <diagonal/>
    </border>
    <border>
      <left/>
      <right style="medium">
        <color rgb="FF253968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34" xfId="0" applyFont="1" applyFill="1" applyBorder="1" applyAlignment="1">
      <alignment vertical="center" wrapText="1"/>
    </xf>
    <xf numFmtId="0" fontId="1" fillId="0" borderId="0" xfId="0" applyFont="1"/>
    <xf numFmtId="0" fontId="1" fillId="0" borderId="1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 shrinkToFit="1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8" fontId="4" fillId="0" borderId="3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723193</xdr:colOff>
      <xdr:row>0</xdr:row>
      <xdr:rowOff>361597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193" cy="361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723193</xdr:colOff>
      <xdr:row>2</xdr:row>
      <xdr:rowOff>27811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193" cy="333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809625</xdr:colOff>
      <xdr:row>0</xdr:row>
      <xdr:rowOff>409575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8096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108" workbookViewId="0">
      <selection activeCell="I14" sqref="I14"/>
    </sheetView>
  </sheetViews>
  <sheetFormatPr baseColWidth="10" defaultRowHeight="15" x14ac:dyDescent="0.25"/>
  <cols>
    <col min="1" max="1" width="34.85546875" customWidth="1"/>
    <col min="3" max="3" width="18.85546875" customWidth="1"/>
  </cols>
  <sheetData>
    <row r="1" spans="1:7" ht="29.25" customHeight="1" thickBot="1" x14ac:dyDescent="0.3"/>
    <row r="2" spans="1:7" ht="33" customHeight="1" thickBot="1" x14ac:dyDescent="0.3">
      <c r="A2" s="62" t="s">
        <v>37</v>
      </c>
      <c r="B2" s="63"/>
      <c r="C2" s="63"/>
      <c r="D2" s="63"/>
      <c r="E2" s="63"/>
      <c r="F2" s="63"/>
      <c r="G2" s="64"/>
    </row>
    <row r="3" spans="1:7" ht="15.75" thickBot="1" x14ac:dyDescent="0.3">
      <c r="A3" s="60" t="s">
        <v>38</v>
      </c>
      <c r="B3" s="24" t="s">
        <v>11</v>
      </c>
      <c r="C3" s="57" t="s">
        <v>25</v>
      </c>
      <c r="D3" s="58"/>
      <c r="E3" s="58"/>
      <c r="F3" s="59"/>
    </row>
    <row r="4" spans="1:7" ht="26.25" thickBot="1" x14ac:dyDescent="0.3">
      <c r="A4" s="61"/>
      <c r="B4" s="1" t="s">
        <v>12</v>
      </c>
      <c r="C4" s="2" t="s">
        <v>13</v>
      </c>
      <c r="D4" s="3" t="s">
        <v>14</v>
      </c>
      <c r="E4" s="4" t="s">
        <v>15</v>
      </c>
      <c r="F4" s="20" t="s">
        <v>16</v>
      </c>
      <c r="G4" s="22" t="s">
        <v>17</v>
      </c>
    </row>
    <row r="5" spans="1:7" x14ac:dyDescent="0.25">
      <c r="A5" s="9" t="s">
        <v>0</v>
      </c>
      <c r="B5" s="10">
        <v>23</v>
      </c>
      <c r="C5" s="11">
        <v>82</v>
      </c>
      <c r="D5" s="11">
        <v>15</v>
      </c>
      <c r="E5" s="25"/>
      <c r="F5" s="26"/>
      <c r="G5" s="31">
        <f>SUM(B5:F5)</f>
        <v>120</v>
      </c>
    </row>
    <row r="6" spans="1:7" x14ac:dyDescent="0.25">
      <c r="A6" s="8" t="s">
        <v>1</v>
      </c>
      <c r="B6" s="27"/>
      <c r="C6" s="11">
        <v>2</v>
      </c>
      <c r="D6" s="27"/>
      <c r="E6" s="25"/>
      <c r="F6" s="26"/>
      <c r="G6" s="23">
        <f t="shared" ref="G6:G12" si="0">SUM(A6:F6)</f>
        <v>2</v>
      </c>
    </row>
    <row r="7" spans="1:7" x14ac:dyDescent="0.25">
      <c r="A7" s="8" t="s">
        <v>2</v>
      </c>
      <c r="B7" s="27"/>
      <c r="C7" s="27"/>
      <c r="D7" s="7">
        <v>1</v>
      </c>
      <c r="E7" s="27"/>
      <c r="F7" s="28"/>
      <c r="G7" s="23">
        <f t="shared" si="0"/>
        <v>1</v>
      </c>
    </row>
    <row r="8" spans="1:7" x14ac:dyDescent="0.25">
      <c r="A8" s="8" t="s">
        <v>3</v>
      </c>
      <c r="B8" s="27"/>
      <c r="C8" s="27"/>
      <c r="D8" s="27"/>
      <c r="E8" s="27"/>
      <c r="F8" s="28"/>
      <c r="G8" s="32"/>
    </row>
    <row r="9" spans="1:7" x14ac:dyDescent="0.25">
      <c r="A9" s="8" t="s">
        <v>4</v>
      </c>
      <c r="B9" s="27"/>
      <c r="C9" s="7">
        <v>1</v>
      </c>
      <c r="D9" s="7">
        <v>1</v>
      </c>
      <c r="E9" s="27"/>
      <c r="F9" s="28"/>
      <c r="G9" s="23">
        <f t="shared" si="0"/>
        <v>2</v>
      </c>
    </row>
    <row r="10" spans="1:7" x14ac:dyDescent="0.25">
      <c r="A10" s="8" t="s">
        <v>5</v>
      </c>
      <c r="B10" s="6">
        <v>4</v>
      </c>
      <c r="C10" s="7">
        <v>0</v>
      </c>
      <c r="D10" s="7">
        <v>10</v>
      </c>
      <c r="E10" s="27"/>
      <c r="F10" s="21">
        <v>4</v>
      </c>
      <c r="G10" s="23">
        <f t="shared" si="0"/>
        <v>18</v>
      </c>
    </row>
    <row r="11" spans="1:7" x14ac:dyDescent="0.25">
      <c r="A11" s="8" t="s">
        <v>6</v>
      </c>
      <c r="B11" s="6">
        <v>1</v>
      </c>
      <c r="C11" s="7">
        <v>3</v>
      </c>
      <c r="D11" s="27"/>
      <c r="E11" s="27"/>
      <c r="F11" s="28"/>
      <c r="G11" s="23">
        <f t="shared" si="0"/>
        <v>4</v>
      </c>
    </row>
    <row r="12" spans="1:7" x14ac:dyDescent="0.25">
      <c r="A12" s="8" t="s">
        <v>7</v>
      </c>
      <c r="B12" s="27"/>
      <c r="C12" s="7">
        <v>15</v>
      </c>
      <c r="D12" s="27"/>
      <c r="E12" s="27"/>
      <c r="F12" s="28"/>
      <c r="G12" s="23">
        <f t="shared" si="0"/>
        <v>15</v>
      </c>
    </row>
    <row r="13" spans="1:7" x14ac:dyDescent="0.25">
      <c r="A13" s="8">
        <v>9200</v>
      </c>
      <c r="B13" s="27"/>
      <c r="C13" s="7">
        <v>26</v>
      </c>
      <c r="D13" s="27"/>
      <c r="E13" s="27"/>
      <c r="F13" s="7">
        <v>5</v>
      </c>
      <c r="G13" s="23">
        <f>SUM(B13:F13)</f>
        <v>31</v>
      </c>
    </row>
    <row r="14" spans="1:7" x14ac:dyDescent="0.25">
      <c r="A14" s="8">
        <v>9125</v>
      </c>
      <c r="B14" s="27"/>
      <c r="C14" s="7">
        <v>2</v>
      </c>
      <c r="D14" s="27"/>
      <c r="E14" s="27"/>
      <c r="F14" s="28"/>
      <c r="G14" s="23">
        <v>2</v>
      </c>
    </row>
    <row r="15" spans="1:7" x14ac:dyDescent="0.25">
      <c r="A15" s="8">
        <v>9115</v>
      </c>
      <c r="B15" s="27"/>
      <c r="C15" s="7">
        <v>15</v>
      </c>
      <c r="D15" s="27"/>
      <c r="E15" s="27"/>
      <c r="F15" s="28"/>
      <c r="G15" s="23">
        <v>15</v>
      </c>
    </row>
    <row r="16" spans="1:7" x14ac:dyDescent="0.25">
      <c r="A16" s="8">
        <v>9110</v>
      </c>
      <c r="B16" s="27"/>
      <c r="C16" s="7">
        <v>1</v>
      </c>
      <c r="D16" s="7">
        <v>1</v>
      </c>
      <c r="E16" s="27"/>
      <c r="F16" s="28"/>
      <c r="G16" s="23">
        <f>SUM(B16:F16)</f>
        <v>2</v>
      </c>
    </row>
    <row r="17" spans="1:7" x14ac:dyDescent="0.25">
      <c r="A17" s="8" t="s">
        <v>8</v>
      </c>
      <c r="B17" s="27"/>
      <c r="C17" s="27"/>
      <c r="D17" s="27"/>
      <c r="E17" s="27"/>
      <c r="F17" s="28"/>
      <c r="G17" s="32"/>
    </row>
    <row r="18" spans="1:7" ht="15.75" thickBot="1" x14ac:dyDescent="0.3">
      <c r="A18" s="12" t="s">
        <v>9</v>
      </c>
      <c r="B18" s="27"/>
      <c r="C18" s="27"/>
      <c r="D18" s="27"/>
      <c r="E18" s="29"/>
      <c r="F18" s="30"/>
      <c r="G18" s="33"/>
    </row>
    <row r="19" spans="1:7" ht="15.75" thickBot="1" x14ac:dyDescent="0.3">
      <c r="A19" s="14" t="s">
        <v>10</v>
      </c>
      <c r="B19" s="18">
        <f>SUM(B5:B18)</f>
        <v>28</v>
      </c>
      <c r="C19" s="18">
        <f>SUM(C5:C18)</f>
        <v>147</v>
      </c>
      <c r="D19" s="18">
        <f>SUM(D5:D18)</f>
        <v>28</v>
      </c>
      <c r="E19" s="18">
        <f t="shared" ref="E19" si="1">SUM(E5:E18)</f>
        <v>0</v>
      </c>
      <c r="F19" s="19">
        <f>SUM(F5:F18)</f>
        <v>9</v>
      </c>
      <c r="G19" s="22">
        <f>SUM(B19:F19)</f>
        <v>212</v>
      </c>
    </row>
  </sheetData>
  <mergeCells count="3">
    <mergeCell ref="C3:F3"/>
    <mergeCell ref="A3:A4"/>
    <mergeCell ref="A2:G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15"/>
  <sheetViews>
    <sheetView zoomScale="137" workbookViewId="0">
      <selection activeCell="I15" sqref="B15:I15"/>
    </sheetView>
  </sheetViews>
  <sheetFormatPr baseColWidth="10" defaultRowHeight="12" x14ac:dyDescent="0.2"/>
  <cols>
    <col min="1" max="1" width="25.140625" style="43" customWidth="1"/>
    <col min="2" max="3" width="11.42578125" style="43"/>
    <col min="4" max="4" width="16" style="43" customWidth="1"/>
    <col min="5" max="16384" width="11.42578125" style="43"/>
  </cols>
  <sheetData>
    <row r="3" spans="1:10" ht="12.75" thickBot="1" x14ac:dyDescent="0.25"/>
    <row r="4" spans="1:10" ht="46.5" customHeight="1" thickBot="1" x14ac:dyDescent="0.25">
      <c r="A4" s="67" t="s">
        <v>36</v>
      </c>
      <c r="B4" s="68"/>
      <c r="C4" s="68"/>
      <c r="D4" s="68"/>
      <c r="E4" s="68"/>
      <c r="F4" s="68"/>
      <c r="G4" s="68"/>
      <c r="H4" s="68"/>
      <c r="I4" s="68"/>
      <c r="J4" s="69"/>
    </row>
    <row r="5" spans="1:10" ht="12.75" thickBot="1" x14ac:dyDescent="0.25">
      <c r="A5" s="65" t="s">
        <v>26</v>
      </c>
      <c r="B5" s="36" t="s">
        <v>11</v>
      </c>
      <c r="C5" s="62" t="s">
        <v>25</v>
      </c>
      <c r="D5" s="63"/>
      <c r="E5" s="63"/>
      <c r="F5" s="63"/>
      <c r="G5" s="63"/>
      <c r="H5" s="63"/>
      <c r="I5" s="64"/>
      <c r="J5" s="53"/>
    </row>
    <row r="6" spans="1:10" ht="24.75" thickBot="1" x14ac:dyDescent="0.25">
      <c r="A6" s="66"/>
      <c r="B6" s="15" t="s">
        <v>12</v>
      </c>
      <c r="C6" s="37" t="s">
        <v>27</v>
      </c>
      <c r="D6" s="44" t="s">
        <v>28</v>
      </c>
      <c r="E6" s="45" t="s">
        <v>14</v>
      </c>
      <c r="F6" s="37" t="s">
        <v>15</v>
      </c>
      <c r="G6" s="22" t="s">
        <v>16</v>
      </c>
      <c r="H6" s="38" t="s">
        <v>29</v>
      </c>
      <c r="I6" s="22" t="s">
        <v>30</v>
      </c>
      <c r="J6" s="22" t="s">
        <v>17</v>
      </c>
    </row>
    <row r="7" spans="1:10" x14ac:dyDescent="0.2">
      <c r="A7" s="9" t="s">
        <v>18</v>
      </c>
      <c r="B7" s="10">
        <v>134</v>
      </c>
      <c r="C7" s="10">
        <v>209</v>
      </c>
      <c r="D7" s="10">
        <v>50</v>
      </c>
      <c r="E7" s="10">
        <v>204</v>
      </c>
      <c r="F7" s="10">
        <v>5</v>
      </c>
      <c r="G7" s="46">
        <v>13</v>
      </c>
      <c r="H7" s="10">
        <v>21</v>
      </c>
      <c r="I7" s="10">
        <v>25</v>
      </c>
      <c r="J7" s="47">
        <f>SUM(A7:I7)</f>
        <v>661</v>
      </c>
    </row>
    <row r="8" spans="1:10" x14ac:dyDescent="0.2">
      <c r="A8" s="5" t="s">
        <v>19</v>
      </c>
      <c r="B8" s="6">
        <v>14</v>
      </c>
      <c r="C8" s="6">
        <v>190</v>
      </c>
      <c r="D8" s="6">
        <v>59</v>
      </c>
      <c r="E8" s="6">
        <v>63</v>
      </c>
      <c r="F8" s="6">
        <v>2</v>
      </c>
      <c r="G8" s="21">
        <v>11</v>
      </c>
      <c r="H8" s="6">
        <v>2</v>
      </c>
      <c r="I8" s="6">
        <v>10</v>
      </c>
      <c r="J8" s="47">
        <f>SUM(A8:I8)</f>
        <v>351</v>
      </c>
    </row>
    <row r="9" spans="1:10" x14ac:dyDescent="0.2">
      <c r="A9" s="5" t="s">
        <v>20</v>
      </c>
      <c r="B9" s="6">
        <v>19</v>
      </c>
      <c r="C9" s="6"/>
      <c r="D9" s="6">
        <v>0</v>
      </c>
      <c r="E9" s="40"/>
      <c r="F9" s="40"/>
      <c r="G9" s="40"/>
      <c r="H9" s="40"/>
      <c r="I9" s="40"/>
      <c r="J9" s="47">
        <f>SUM(A9:G9)</f>
        <v>19</v>
      </c>
    </row>
    <row r="10" spans="1:10" x14ac:dyDescent="0.2">
      <c r="A10" s="5" t="s">
        <v>21</v>
      </c>
      <c r="B10" s="6"/>
      <c r="C10" s="6"/>
      <c r="D10" s="40"/>
      <c r="E10" s="40"/>
      <c r="F10" s="40"/>
      <c r="G10" s="40"/>
      <c r="H10" s="40"/>
      <c r="I10" s="40"/>
      <c r="J10" s="47">
        <f>SUM(A10:G10)</f>
        <v>0</v>
      </c>
    </row>
    <row r="11" spans="1:10" x14ac:dyDescent="0.2">
      <c r="A11" s="5" t="s">
        <v>22</v>
      </c>
      <c r="B11" s="6">
        <v>22</v>
      </c>
      <c r="C11" s="6"/>
      <c r="D11" s="6">
        <v>1</v>
      </c>
      <c r="E11" s="40"/>
      <c r="F11" s="40"/>
      <c r="G11" s="40"/>
      <c r="H11" s="40"/>
      <c r="I11" s="40"/>
      <c r="J11" s="47">
        <f>SUM(A11:G11)</f>
        <v>23</v>
      </c>
    </row>
    <row r="12" spans="1:10" x14ac:dyDescent="0.2">
      <c r="A12" s="5" t="s">
        <v>23</v>
      </c>
      <c r="B12" s="6">
        <v>3</v>
      </c>
      <c r="C12" s="6"/>
      <c r="D12" s="6">
        <v>2</v>
      </c>
      <c r="E12" s="40"/>
      <c r="F12" s="40"/>
      <c r="G12" s="40"/>
      <c r="H12" s="40"/>
      <c r="I12" s="40"/>
      <c r="J12" s="47">
        <f>SUM(A12:G12)</f>
        <v>5</v>
      </c>
    </row>
    <row r="13" spans="1:10" x14ac:dyDescent="0.2">
      <c r="A13" s="16" t="s">
        <v>24</v>
      </c>
      <c r="B13" s="13"/>
      <c r="C13" s="13"/>
      <c r="D13" s="41"/>
      <c r="E13" s="41"/>
      <c r="F13" s="41"/>
      <c r="G13" s="41"/>
      <c r="H13" s="41"/>
      <c r="I13" s="41"/>
      <c r="J13" s="42"/>
    </row>
    <row r="14" spans="1:10" ht="12.75" thickBot="1" x14ac:dyDescent="0.25">
      <c r="A14" s="34" t="s">
        <v>31</v>
      </c>
      <c r="B14" s="35"/>
      <c r="C14" s="35">
        <v>4</v>
      </c>
      <c r="D14" s="6">
        <v>21</v>
      </c>
      <c r="E14" s="48">
        <v>7</v>
      </c>
      <c r="F14" s="48">
        <v>0</v>
      </c>
      <c r="G14" s="48">
        <v>3</v>
      </c>
      <c r="H14" s="48">
        <v>2</v>
      </c>
      <c r="I14" s="48"/>
      <c r="J14" s="6">
        <f>H14+G14+F14+E14+D14+C14</f>
        <v>37</v>
      </c>
    </row>
    <row r="15" spans="1:10" ht="12.75" thickBot="1" x14ac:dyDescent="0.25">
      <c r="A15" s="17" t="s">
        <v>10</v>
      </c>
      <c r="B15" s="49">
        <f t="shared" ref="B15" si="0">SUM(B7:B13)</f>
        <v>192</v>
      </c>
      <c r="C15" s="49">
        <f>403</f>
        <v>403</v>
      </c>
      <c r="D15" s="49">
        <f>SUM(D7:D14)</f>
        <v>133</v>
      </c>
      <c r="E15" s="49">
        <f>SUM(E7:E14)</f>
        <v>274</v>
      </c>
      <c r="F15" s="50">
        <f>SUM(F7:F13)</f>
        <v>7</v>
      </c>
      <c r="G15" s="51">
        <f>SUM(G7:G14)</f>
        <v>27</v>
      </c>
      <c r="H15" s="49">
        <v>25</v>
      </c>
      <c r="I15" s="52">
        <v>35</v>
      </c>
      <c r="J15" s="39">
        <f>SUM(J7:J14)</f>
        <v>1096</v>
      </c>
    </row>
  </sheetData>
  <mergeCells count="3">
    <mergeCell ref="A5:A6"/>
    <mergeCell ref="A4:J4"/>
    <mergeCell ref="C5:I5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/>
  </sheetViews>
  <sheetFormatPr baseColWidth="10" defaultRowHeight="15" x14ac:dyDescent="0.25"/>
  <cols>
    <col min="1" max="1" width="56.85546875" customWidth="1"/>
    <col min="2" max="2" width="19.28515625" customWidth="1"/>
  </cols>
  <sheetData>
    <row r="1" spans="1:2" ht="55.5" customHeight="1" x14ac:dyDescent="0.25"/>
    <row r="2" spans="1:2" x14ac:dyDescent="0.25">
      <c r="A2" s="70" t="s">
        <v>35</v>
      </c>
      <c r="B2" s="70"/>
    </row>
    <row r="3" spans="1:2" ht="48.75" customHeight="1" x14ac:dyDescent="0.25">
      <c r="A3" s="54" t="s">
        <v>32</v>
      </c>
      <c r="B3" s="56">
        <v>1</v>
      </c>
    </row>
    <row r="4" spans="1:2" ht="48.75" customHeight="1" x14ac:dyDescent="0.25">
      <c r="A4" s="54" t="s">
        <v>33</v>
      </c>
      <c r="B4" s="55" t="s">
        <v>34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Composants centralisés</vt:lpstr>
      <vt:lpstr>Composants autonomes</vt:lpstr>
      <vt:lpstr>matériel hors serrures</vt:lpstr>
      <vt:lpstr>somme</vt:lpstr>
    </vt:vector>
  </TitlesOfParts>
  <Company>Université P &amp; M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PUIGPINOS Chloe</dc:creator>
  <cp:lastModifiedBy>BUNEL Nathalie</cp:lastModifiedBy>
  <dcterms:created xsi:type="dcterms:W3CDTF">2025-04-08T07:42:07Z</dcterms:created>
  <dcterms:modified xsi:type="dcterms:W3CDTF">2026-03-20T12:19:21Z</dcterms:modified>
</cp:coreProperties>
</file>